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4A146201-58D9-41E8-A3F0-8E1F6AC06D46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roject Cost Template" sheetId="1" r:id="rId1"/>
    <sheet name="Data Entry" sheetId="2" r:id="rId2"/>
    <sheet name="Instructions" sheetId="3" r:id="rId3"/>
  </sheets>
  <definedNames>
    <definedName name="CategoryList">'Data Entry'!$I$3:$I$9</definedName>
    <definedName name="PhaseList">'Data Entry'!$J$3:$J$8</definedName>
  </definedNames>
  <calcPr calcId="179021"/>
</workbook>
</file>

<file path=xl/calcChain.xml><?xml version="1.0" encoding="utf-8"?>
<calcChain xmlns="http://schemas.openxmlformats.org/spreadsheetml/2006/main">
  <c r="I8" i="1" l="1"/>
  <c r="G8" i="1"/>
  <c r="E8" i="1"/>
  <c r="C8" i="1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A8" i="1" s="1"/>
  <c r="G21" i="2"/>
  <c r="D30" i="1"/>
  <c r="C20" i="1"/>
  <c r="H19" i="1"/>
  <c r="C19" i="1"/>
  <c r="B19" i="1"/>
  <c r="H18" i="1"/>
  <c r="G18" i="1"/>
  <c r="C18" i="1"/>
  <c r="B18" i="1"/>
  <c r="H17" i="1"/>
  <c r="G17" i="1"/>
  <c r="C17" i="1"/>
  <c r="B17" i="1"/>
  <c r="H16" i="1"/>
  <c r="G16" i="1"/>
  <c r="C16" i="1"/>
  <c r="B16" i="1"/>
  <c r="H15" i="1"/>
  <c r="G15" i="1"/>
  <c r="C15" i="1"/>
  <c r="B15" i="1"/>
  <c r="H14" i="1"/>
  <c r="G14" i="1"/>
  <c r="C14" i="1"/>
  <c r="B14" i="1"/>
  <c r="H13" i="1"/>
  <c r="G13" i="1"/>
  <c r="G19" i="1" s="1"/>
  <c r="C13" i="1"/>
  <c r="B13" i="1"/>
  <c r="B20" i="1" s="1"/>
  <c r="H5" i="1"/>
  <c r="F5" i="1"/>
  <c r="D5" i="1"/>
  <c r="B5" i="1"/>
  <c r="H4" i="1"/>
  <c r="F4" i="1"/>
  <c r="D4" i="1"/>
  <c r="B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15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Editable assumption: extra budget held for risk, uncertainty, and minor scope refinement.</t>
        </r>
      </text>
    </comment>
    <comment ref="B16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Editable assumption: indirect support burden applied to direct costs.</t>
        </r>
      </text>
    </comment>
  </commentList>
</comments>
</file>

<file path=xl/sharedStrings.xml><?xml version="1.0" encoding="utf-8"?>
<sst xmlns="http://schemas.openxmlformats.org/spreadsheetml/2006/main" count="240" uniqueCount="167">
  <si>
    <t>Executive-ready estimate for a proposed smart infrastructure deployment</t>
  </si>
  <si>
    <t>Project Name</t>
  </si>
  <si>
    <t>Client / Sponsor</t>
  </si>
  <si>
    <t>Proposal ID</t>
  </si>
  <si>
    <t>Prepared By</t>
  </si>
  <si>
    <t>Project Manager</t>
  </si>
  <si>
    <t>Location</t>
  </si>
  <si>
    <t>Start Date</t>
  </si>
  <si>
    <t>End Date</t>
  </si>
  <si>
    <t>Direct Costs</t>
  </si>
  <si>
    <t>Overhead</t>
  </si>
  <si>
    <t>Contingency</t>
  </si>
  <si>
    <t>Tax</t>
  </si>
  <si>
    <t>Grand Total</t>
  </si>
  <si>
    <t>Cost Breakdown by Category</t>
  </si>
  <si>
    <t>Cost Breakdown by Project Phase</t>
  </si>
  <si>
    <t>Category</t>
  </si>
  <si>
    <t>Amount</t>
  </si>
  <si>
    <t>Share of Direct Cost</t>
  </si>
  <si>
    <t>Management Note</t>
  </si>
  <si>
    <t>Phase</t>
  </si>
  <si>
    <t>Target Outcome</t>
  </si>
  <si>
    <t>Labor</t>
  </si>
  <si>
    <t>Delivery team and specialist effort</t>
  </si>
  <si>
    <t>Initiation</t>
  </si>
  <si>
    <t>Charter, kickoff and alignment</t>
  </si>
  <si>
    <t>Material</t>
  </si>
  <si>
    <t>Physical inputs and consumables</t>
  </si>
  <si>
    <t>Planning</t>
  </si>
  <si>
    <t>Design, schedule and procurement prep</t>
  </si>
  <si>
    <t>Equipment</t>
  </si>
  <si>
    <t>Rented/owned tools and machinery</t>
  </si>
  <si>
    <t>Execution</t>
  </si>
  <si>
    <t>Build/install activities</t>
  </si>
  <si>
    <t>Software</t>
  </si>
  <si>
    <t>Licenses and digital tools</t>
  </si>
  <si>
    <t>Testing</t>
  </si>
  <si>
    <t>Quality control and commissioning</t>
  </si>
  <si>
    <t>Vendor</t>
  </si>
  <si>
    <t>Subcontracted services and packages</t>
  </si>
  <si>
    <t>Deployment</t>
  </si>
  <si>
    <t>Training and handover</t>
  </si>
  <si>
    <t>Travel</t>
  </si>
  <si>
    <t>Client/site mobility and lodging</t>
  </si>
  <si>
    <t>Closure</t>
  </si>
  <si>
    <t>Closeout and archive</t>
  </si>
  <si>
    <t>Admin/Overhead</t>
  </si>
  <si>
    <t>Support services charged as direct line items</t>
  </si>
  <si>
    <t>Total by Phase</t>
  </si>
  <si>
    <t>Check should equal Direct Costs KPI</t>
  </si>
  <si>
    <t>Total Direct Costs</t>
  </si>
  <si>
    <t>Commercial Assumptions</t>
  </si>
  <si>
    <t>Exclusions &amp; Proposal Boundaries</t>
  </si>
  <si>
    <t>• Labor rates are blended and based on current regional market assumptions.</t>
  </si>
  <si>
    <t>• Utility company upgrade fees and permit escalation are excluded unless specifically approved.</t>
  </si>
  <si>
    <t>• Material and vendor pricing reflect preliminary budgetary quotes, not final contracts.</t>
  </si>
  <si>
    <t>• Client-side cybersecurity hardening and enterprise integrations are outside current scope.</t>
  </si>
  <si>
    <t>• Contingency is intended for normal estimating uncertainty and minor scope refinement.</t>
  </si>
  <si>
    <t>• Any work caused by major design changes after approval will be treated as a change order.</t>
  </si>
  <si>
    <t>• Tax and overhead percentages are editable on the Data Entry sheet.</t>
  </si>
  <si>
    <t>• Long-term support beyond 30 days after go-live is excluded from this proposal.</t>
  </si>
  <si>
    <t>Approval Workflow</t>
  </si>
  <si>
    <t>Role</t>
  </si>
  <si>
    <t>Name</t>
  </si>
  <si>
    <t>Status</t>
  </si>
  <si>
    <t>Date</t>
  </si>
  <si>
    <t>Signature / Notes</t>
  </si>
  <si>
    <t>Amelia Grant</t>
  </si>
  <si>
    <t>Draft</t>
  </si>
  <si>
    <t>Initial estimate issued for internal review</t>
  </si>
  <si>
    <t>Reviewed By</t>
  </si>
  <si>
    <t>Jordan Patel</t>
  </si>
  <si>
    <t>Pending</t>
  </si>
  <si>
    <t>PMO review pending</t>
  </si>
  <si>
    <t>Approved By</t>
  </si>
  <si>
    <t>Elena Brooks</t>
  </si>
  <si>
    <t>Sponsor approval pending</t>
  </si>
  <si>
    <t>Tip: Edit assumptions and line items on the Data Entry sheet; summary sections update automatically.</t>
  </si>
  <si>
    <t>Project Proposal Cost Template – Data Entry</t>
  </si>
  <si>
    <t>Edit assumptions and cost line items below. All totals flow to the main template automatically.</t>
  </si>
  <si>
    <t>Category List</t>
  </si>
  <si>
    <t>Phase List</t>
  </si>
  <si>
    <t>Project &amp; Commercial Assumptions</t>
  </si>
  <si>
    <t>Orion Smart Hub Rollout</t>
  </si>
  <si>
    <t>Northwind Renewables Ltd.</t>
  </si>
  <si>
    <t>PR-2026-047</t>
  </si>
  <si>
    <t>Liam Mercer</t>
  </si>
  <si>
    <t>Denver Innovation Campus</t>
  </si>
  <si>
    <t>2026-05-18</t>
  </si>
  <si>
    <t>2026-10-30</t>
  </si>
  <si>
    <t>Currency</t>
  </si>
  <si>
    <t>USD</t>
  </si>
  <si>
    <t>Tax Rate</t>
  </si>
  <si>
    <t>Contingency %</t>
  </si>
  <si>
    <t>Overhead % on Direct Costs</t>
  </si>
  <si>
    <t>Detailed Cost Inputs</t>
  </si>
  <si>
    <t>Cost Category</t>
  </si>
  <si>
    <t>Project Phase</t>
  </si>
  <si>
    <t>Description</t>
  </si>
  <si>
    <t>Owner/Vendor</t>
  </si>
  <si>
    <t>Units</t>
  </si>
  <si>
    <t>Rate</t>
  </si>
  <si>
    <t>Line Total</t>
  </si>
  <si>
    <t>Project kickoff and charter development</t>
  </si>
  <si>
    <t>Work breakdown structure &amp; schedule build</t>
  </si>
  <si>
    <t>Electrical engineering design package</t>
  </si>
  <si>
    <t>Apex Grid Consultants</t>
  </si>
  <si>
    <t>Field installation supervision</t>
  </si>
  <si>
    <t>Summit Site Services</t>
  </si>
  <si>
    <t>Commissioning and QA checks</t>
  </si>
  <si>
    <t>Helio QA Partners</t>
  </si>
  <si>
    <t>IoT control panels (12 units)</t>
  </si>
  <si>
    <t>BluePeak Controls</t>
  </si>
  <si>
    <t>Structured cabling and connectors</t>
  </si>
  <si>
    <t>Cobalt Industrial Supply</t>
  </si>
  <si>
    <t>Lift rental – 6 weeks</t>
  </si>
  <si>
    <t>FrontRange Equipment Hire</t>
  </si>
  <si>
    <t>Thermal scanner rental</t>
  </si>
  <si>
    <t>Metro Calibration Labs</t>
  </si>
  <si>
    <t>Project scheduling licenses</t>
  </si>
  <si>
    <t>VertexPM Cloud</t>
  </si>
  <si>
    <t>Analytics dashboard subscription</t>
  </si>
  <si>
    <t>Nimbus Insights</t>
  </si>
  <si>
    <t>Civil subcontract package</t>
  </si>
  <si>
    <t>Red Rock Civil Works</t>
  </si>
  <si>
    <t>Operator training sessions</t>
  </si>
  <si>
    <t>Prairie Learning Studio</t>
  </si>
  <si>
    <t>Client workshop travel</t>
  </si>
  <si>
    <t>Mile High Travel Desk</t>
  </si>
  <si>
    <t>Biweekly site visits</t>
  </si>
  <si>
    <t>Document control support</t>
  </si>
  <si>
    <t>Northwind PMO Support</t>
  </si>
  <si>
    <t>Closeout documentation and archive</t>
  </si>
  <si>
    <t>Instructions – How to Use This Template</t>
  </si>
  <si>
    <t>Audience</t>
  </si>
  <si>
    <t>Project managers, proposal teams, PMO analysts, commercial leads, and department heads.</t>
  </si>
  <si>
    <t>Workflow</t>
  </si>
  <si>
    <t>1. Update assumptions</t>
  </si>
  <si>
    <t>Go to the Data Entry sheet and adjust project name, sponsor, dates, tax, contingency, and overhead percentages.</t>
  </si>
  <si>
    <t>2. Edit line items</t>
  </si>
  <si>
    <t>Modify, add, or replace cost lines in rows 21–50. Enter Cost Category, Project Phase, Description, Owner/Vendor, Units, and Rate.</t>
  </si>
  <si>
    <t>3. Review the summary</t>
  </si>
  <si>
    <t>Return to the Project Cost Template sheet to review the executive summary, category totals, phase totals, and proposal grand total.</t>
  </si>
  <si>
    <t>4. Validate scope</t>
  </si>
  <si>
    <t>Review the assumptions and exclusions sections to ensure proposal boundaries are explicitly stated.</t>
  </si>
  <si>
    <t>5. Seek approval</t>
  </si>
  <si>
    <t>Complete the approval block once the estimate is reviewed and ready for sponsor sign-off.</t>
  </si>
  <si>
    <t>What This Template Explains</t>
  </si>
  <si>
    <t>•</t>
  </si>
  <si>
    <t>Project identity and commercial context</t>
  </si>
  <si>
    <t>Direct cost estimate and total proposal value</t>
  </si>
  <si>
    <t>Labor, materials, equipment, software, vendor, travel, and support cost areas</t>
  </si>
  <si>
    <t>Cost allocation by delivery phase</t>
  </si>
  <si>
    <t>Overhead, contingency, and tax treatment</t>
  </si>
  <si>
    <t>Assumptions, exclusions, and approval governance</t>
  </si>
  <si>
    <t>Color Guide</t>
  </si>
  <si>
    <t>Title / primary headers</t>
  </si>
  <si>
    <t>Section banners</t>
  </si>
  <si>
    <t>Data tables and positive workflow sections</t>
  </si>
  <si>
    <t>Key assumptions / attention areas</t>
  </si>
  <si>
    <t>Exclusions / commercial boundaries</t>
  </si>
  <si>
    <t>Final approval / high-importance sign-off</t>
  </si>
  <si>
    <t>Hypothetical Project Context Used in This Demo</t>
  </si>
  <si>
    <t>Company</t>
  </si>
  <si>
    <t>Project</t>
  </si>
  <si>
    <t>Site</t>
  </si>
  <si>
    <t xml:space="preserve">Project Proposal Cost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</si>
</sst>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\$#,##0.00;[Red]\(\$#,##0.00\);\-"/>
    <numFmt numFmtId="166" formatCode="0.0%"/>
  </numFmts>
  <fonts count="16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i/>
      <sz val="11"/>
      <color rgb="FFFFFFFF"/>
      <name val="Arial"/>
      <family val="2"/>
    </font>
    <font>
      <b/>
      <sz val="11"/>
      <color rgb="FF000C7B"/>
      <name val="Arial"/>
      <family val="2"/>
    </font>
    <font>
      <b/>
      <sz val="12"/>
      <color rgb="FFFFFFFF"/>
      <name val="Arial"/>
      <family val="2"/>
    </font>
    <font>
      <i/>
      <sz val="11"/>
      <color rgb="FF000C7B"/>
      <name val="Arial"/>
      <family val="2"/>
    </font>
    <font>
      <b/>
      <sz val="26"/>
      <color rgb="FFFFFFFF"/>
      <name val="Times New Roman"/>
      <family val="1"/>
    </font>
    <font>
      <b/>
      <sz val="16"/>
      <color rgb="FFFFFFFF"/>
      <name val="Arial"/>
      <family val="2"/>
    </font>
    <font>
      <b/>
      <sz val="20"/>
      <color rgb="FF000C7B"/>
      <name val="Arial"/>
      <family val="2"/>
    </font>
    <font>
      <sz val="20"/>
      <color theme="1"/>
      <name val="Arial"/>
      <family val="2"/>
    </font>
    <font>
      <i/>
      <sz val="11"/>
      <color rgb="FF5E60CE"/>
      <name val="Arial"/>
      <family val="2"/>
    </font>
    <font>
      <b/>
      <sz val="28"/>
      <color rgb="FFFFFFFF"/>
      <name val="Times New Roman"/>
      <family val="1"/>
    </font>
    <font>
      <b/>
      <sz val="11"/>
      <color rgb="FF35B5A0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0C7B"/>
      </patternFill>
    </fill>
    <fill>
      <patternFill patternType="solid">
        <fgColor rgb="FF1477C4"/>
      </patternFill>
    </fill>
    <fill>
      <patternFill patternType="solid">
        <fgColor rgb="FFF4F8FF"/>
      </patternFill>
    </fill>
    <fill>
      <patternFill patternType="solid">
        <fgColor rgb="FF5E60CE"/>
      </patternFill>
    </fill>
    <fill>
      <patternFill patternType="solid">
        <fgColor rgb="FF35B5A0"/>
      </patternFill>
    </fill>
    <fill>
      <patternFill patternType="solid">
        <fgColor rgb="FF7A6FF0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4" fillId="4" borderId="1" xfId="0" applyFont="1" applyFill="1" applyBorder="1"/>
    <xf numFmtId="0" fontId="2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3" borderId="1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2" fillId="5" borderId="1" xfId="0" applyFont="1" applyFill="1" applyBorder="1"/>
    <xf numFmtId="0" fontId="2" fillId="0" borderId="0" xfId="0" applyFont="1" applyAlignment="1">
      <alignment wrapText="1"/>
    </xf>
    <xf numFmtId="0" fontId="4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wrapText="1"/>
    </xf>
    <xf numFmtId="166" fontId="2" fillId="0" borderId="1" xfId="0" applyNumberFormat="1" applyFont="1" applyBorder="1" applyAlignment="1">
      <alignment wrapText="1"/>
    </xf>
    <xf numFmtId="165" fontId="4" fillId="4" borderId="1" xfId="0" applyNumberFormat="1" applyFont="1" applyFill="1" applyBorder="1" applyAlignment="1">
      <alignment wrapText="1"/>
    </xf>
    <xf numFmtId="166" fontId="4" fillId="4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5" fillId="6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wrapText="1"/>
    </xf>
    <xf numFmtId="166" fontId="2" fillId="4" borderId="1" xfId="0" applyNumberFormat="1" applyFont="1" applyFill="1" applyBorder="1" applyAlignment="1">
      <alignment wrapText="1"/>
    </xf>
    <xf numFmtId="0" fontId="5" fillId="7" borderId="1" xfId="0" applyFont="1" applyFill="1" applyBorder="1" applyAlignment="1">
      <alignment horizontal="left" vertical="center"/>
    </xf>
    <xf numFmtId="0" fontId="2" fillId="0" borderId="1" xfId="0" applyFont="1" applyBorder="1"/>
    <xf numFmtId="0" fontId="5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1" xfId="0" applyFont="1" applyBorder="1"/>
    <xf numFmtId="0" fontId="5" fillId="5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J34"/>
  <sheetViews>
    <sheetView showGridLines="0" tabSelected="1" zoomScaleNormal="100" workbookViewId="0">
      <selection activeCell="E38" sqref="E38"/>
    </sheetView>
  </sheetViews>
  <sheetFormatPr defaultRowHeight="14.25" x14ac:dyDescent="0.2"/>
  <cols>
    <col min="1" max="1" width="14" style="11" customWidth="1"/>
    <col min="2" max="2" width="17.140625" style="11" customWidth="1"/>
    <col min="3" max="3" width="14.140625" style="11" customWidth="1"/>
    <col min="4" max="4" width="31.7109375" style="11" customWidth="1"/>
    <col min="5" max="5" width="18.85546875" style="11" bestFit="1" customWidth="1"/>
    <col min="6" max="6" width="13.5703125" style="11" customWidth="1"/>
    <col min="7" max="7" width="13.7109375" style="11" bestFit="1" customWidth="1"/>
    <col min="8" max="8" width="22" style="11" bestFit="1" customWidth="1"/>
    <col min="9" max="9" width="24.85546875" style="11" customWidth="1"/>
    <col min="10" max="10" width="18" style="11" customWidth="1"/>
    <col min="11" max="16384" width="9.140625" style="11"/>
  </cols>
  <sheetData>
    <row r="1" spans="1:10" ht="33.75" thickBot="1" x14ac:dyDescent="0.5">
      <c r="A1" s="32" t="s">
        <v>166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" thickBot="1" x14ac:dyDescent="0.25">
      <c r="A2" s="41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5" thickBot="1" x14ac:dyDescent="0.25"/>
    <row r="4" spans="1:10" ht="30.75" thickBot="1" x14ac:dyDescent="0.3">
      <c r="A4" s="12" t="s">
        <v>1</v>
      </c>
      <c r="B4" s="13" t="str">
        <f>'Data Entry'!B5</f>
        <v>Orion Smart Hub Rollout</v>
      </c>
      <c r="C4" s="12" t="s">
        <v>2</v>
      </c>
      <c r="D4" s="13" t="str">
        <f>'Data Entry'!B6</f>
        <v>Northwind Renewables Ltd.</v>
      </c>
      <c r="E4" s="12" t="s">
        <v>3</v>
      </c>
      <c r="F4" s="13" t="str">
        <f>'Data Entry'!B7</f>
        <v>PR-2026-047</v>
      </c>
      <c r="G4" s="12" t="s">
        <v>4</v>
      </c>
      <c r="H4" s="14" t="str">
        <f>'Data Entry'!B8</f>
        <v>Amelia Grant</v>
      </c>
    </row>
    <row r="5" spans="1:10" ht="30.75" thickBot="1" x14ac:dyDescent="0.3">
      <c r="A5" s="12" t="s">
        <v>5</v>
      </c>
      <c r="B5" s="13" t="str">
        <f>'Data Entry'!B9</f>
        <v>Liam Mercer</v>
      </c>
      <c r="C5" s="12" t="s">
        <v>6</v>
      </c>
      <c r="D5" s="13" t="str">
        <f>'Data Entry'!B10</f>
        <v>Denver Innovation Campus</v>
      </c>
      <c r="E5" s="12" t="s">
        <v>7</v>
      </c>
      <c r="F5" s="14" t="str">
        <f>'Data Entry'!B11</f>
        <v>2026-05-18</v>
      </c>
      <c r="G5" s="12" t="s">
        <v>8</v>
      </c>
      <c r="H5" s="14" t="str">
        <f>'Data Entry'!B12</f>
        <v>2026-10-30</v>
      </c>
    </row>
    <row r="6" spans="1:10" ht="15" thickBot="1" x14ac:dyDescent="0.25"/>
    <row r="7" spans="1:10" ht="21" thickBot="1" x14ac:dyDescent="0.35">
      <c r="A7" s="39" t="s">
        <v>9</v>
      </c>
      <c r="B7" s="40"/>
      <c r="C7" s="39" t="s">
        <v>10</v>
      </c>
      <c r="D7" s="40"/>
      <c r="E7" s="39" t="s">
        <v>11</v>
      </c>
      <c r="F7" s="40"/>
      <c r="G7" s="39" t="s">
        <v>12</v>
      </c>
      <c r="H7" s="40"/>
      <c r="I7" s="39" t="s">
        <v>13</v>
      </c>
      <c r="J7" s="40"/>
    </row>
    <row r="8" spans="1:10" ht="15" thickBot="1" x14ac:dyDescent="0.25">
      <c r="A8" s="36">
        <f>SUM('Data Entry'!G21:G50)</f>
        <v>140834</v>
      </c>
      <c r="B8" s="37"/>
      <c r="C8" s="36">
        <f>A8*'Data Entry'!B16</f>
        <v>12675.06</v>
      </c>
      <c r="D8" s="37"/>
      <c r="E8" s="36">
        <f>(A8+C8)*'Data Entry'!B15</f>
        <v>10745.6342</v>
      </c>
      <c r="F8" s="37"/>
      <c r="G8" s="36">
        <f>(A8+C8+E8)*'Data Entry'!B14</f>
        <v>13551.0122715</v>
      </c>
      <c r="H8" s="37"/>
      <c r="I8" s="36">
        <f>SUM(A8:H9)</f>
        <v>177805.70647149999</v>
      </c>
      <c r="J8" s="37"/>
    </row>
    <row r="9" spans="1:10" ht="15" thickBo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spans="1:10" ht="15" thickBot="1" x14ac:dyDescent="0.25"/>
    <row r="11" spans="1:10" ht="15.75" thickBot="1" x14ac:dyDescent="0.3">
      <c r="A11" s="29" t="s">
        <v>14</v>
      </c>
      <c r="B11" s="30"/>
      <c r="C11" s="30"/>
      <c r="D11" s="30"/>
      <c r="F11" s="29" t="s">
        <v>15</v>
      </c>
      <c r="G11" s="30"/>
      <c r="H11" s="30"/>
      <c r="I11" s="30"/>
      <c r="J11" s="15"/>
    </row>
    <row r="12" spans="1:10" ht="30.75" thickBot="1" x14ac:dyDescent="0.25">
      <c r="A12" s="16" t="s">
        <v>16</v>
      </c>
      <c r="B12" s="16" t="s">
        <v>17</v>
      </c>
      <c r="C12" s="16" t="s">
        <v>18</v>
      </c>
      <c r="D12" s="16" t="s">
        <v>19</v>
      </c>
      <c r="F12" s="17" t="s">
        <v>20</v>
      </c>
      <c r="G12" s="17" t="s">
        <v>17</v>
      </c>
      <c r="H12" s="17" t="s">
        <v>18</v>
      </c>
      <c r="I12" s="17" t="s">
        <v>21</v>
      </c>
    </row>
    <row r="13" spans="1:10" ht="29.25" thickBot="1" x14ac:dyDescent="0.25">
      <c r="A13" s="13" t="s">
        <v>22</v>
      </c>
      <c r="B13" s="18">
        <f>SUMIF('Data Entry'!$A$21:$A$50,A13,'Data Entry'!$G$21:$G$50)</f>
        <v>52504</v>
      </c>
      <c r="C13" s="19">
        <f t="shared" ref="C13:C20" si="0">IF($B$8=0,0,B13/$B$8)</f>
        <v>0</v>
      </c>
      <c r="D13" s="3" t="s">
        <v>23</v>
      </c>
      <c r="F13" s="13" t="s">
        <v>24</v>
      </c>
      <c r="G13" s="18">
        <f>SUMIF('Data Entry'!$B$21:$B$50,F13,'Data Entry'!$G$21:$G$50)</f>
        <v>7320</v>
      </c>
      <c r="H13" s="19">
        <f t="shared" ref="H13:H19" si="1">IF($B$8=0,0,G13/$B$8)</f>
        <v>0</v>
      </c>
      <c r="I13" s="3" t="s">
        <v>25</v>
      </c>
    </row>
    <row r="14" spans="1:10" ht="29.25" thickBot="1" x14ac:dyDescent="0.25">
      <c r="A14" s="13" t="s">
        <v>26</v>
      </c>
      <c r="B14" s="18">
        <f>SUMIF('Data Entry'!$A$21:$A$50,A14,'Data Entry'!$G$21:$G$50)</f>
        <v>37000</v>
      </c>
      <c r="C14" s="19">
        <f t="shared" si="0"/>
        <v>0</v>
      </c>
      <c r="D14" s="3" t="s">
        <v>27</v>
      </c>
      <c r="F14" s="13" t="s">
        <v>28</v>
      </c>
      <c r="G14" s="18">
        <f>SUMIF('Data Entry'!$B$21:$B$50,F14,'Data Entry'!$G$21:$G$50)</f>
        <v>11706</v>
      </c>
      <c r="H14" s="19">
        <f t="shared" si="1"/>
        <v>0</v>
      </c>
      <c r="I14" s="3" t="s">
        <v>29</v>
      </c>
    </row>
    <row r="15" spans="1:10" ht="29.25" thickBot="1" x14ac:dyDescent="0.25">
      <c r="A15" s="13" t="s">
        <v>30</v>
      </c>
      <c r="B15" s="18">
        <f>SUMIF('Data Entry'!$A$21:$A$50,A15,'Data Entry'!$G$21:$G$50)</f>
        <v>7170</v>
      </c>
      <c r="C15" s="19">
        <f t="shared" si="0"/>
        <v>0</v>
      </c>
      <c r="D15" s="3" t="s">
        <v>31</v>
      </c>
      <c r="F15" s="13" t="s">
        <v>32</v>
      </c>
      <c r="G15" s="18">
        <f>SUMIF('Data Entry'!$B$21:$B$50,F15,'Data Entry'!$G$21:$G$50)</f>
        <v>106400</v>
      </c>
      <c r="H15" s="19">
        <f t="shared" si="1"/>
        <v>0</v>
      </c>
      <c r="I15" s="3" t="s">
        <v>33</v>
      </c>
    </row>
    <row r="16" spans="1:10" ht="29.25" thickBot="1" x14ac:dyDescent="0.25">
      <c r="A16" s="13" t="s">
        <v>34</v>
      </c>
      <c r="B16" s="18">
        <f>SUMIF('Data Entry'!$A$21:$A$50,A16,'Data Entry'!$G$21:$G$50)</f>
        <v>3090</v>
      </c>
      <c r="C16" s="19">
        <f t="shared" si="0"/>
        <v>0</v>
      </c>
      <c r="D16" s="3" t="s">
        <v>35</v>
      </c>
      <c r="F16" s="13" t="s">
        <v>36</v>
      </c>
      <c r="G16" s="18">
        <f>SUMIF('Data Entry'!$B$21:$B$50,F16,'Data Entry'!$G$21:$G$50)</f>
        <v>10098</v>
      </c>
      <c r="H16" s="19">
        <f t="shared" si="1"/>
        <v>0</v>
      </c>
      <c r="I16" s="3" t="s">
        <v>37</v>
      </c>
    </row>
    <row r="17" spans="1:10" ht="29.25" thickBot="1" x14ac:dyDescent="0.25">
      <c r="A17" s="13" t="s">
        <v>38</v>
      </c>
      <c r="B17" s="18">
        <f>SUMIF('Data Entry'!$A$21:$A$50,A17,'Data Entry'!$G$21:$G$50)</f>
        <v>32950</v>
      </c>
      <c r="C17" s="19">
        <f t="shared" si="0"/>
        <v>0</v>
      </c>
      <c r="D17" s="3" t="s">
        <v>39</v>
      </c>
      <c r="F17" s="13" t="s">
        <v>40</v>
      </c>
      <c r="G17" s="18">
        <f>SUMIF('Data Entry'!$B$21:$B$50,F17,'Data Entry'!$G$21:$G$50)</f>
        <v>4350</v>
      </c>
      <c r="H17" s="19">
        <f t="shared" si="1"/>
        <v>0</v>
      </c>
      <c r="I17" s="3" t="s">
        <v>41</v>
      </c>
    </row>
    <row r="18" spans="1:10" ht="15" thickBot="1" x14ac:dyDescent="0.25">
      <c r="A18" s="13" t="s">
        <v>42</v>
      </c>
      <c r="B18" s="18">
        <f>SUMIF('Data Entry'!$A$21:$A$50,A18,'Data Entry'!$G$21:$G$50)</f>
        <v>5720</v>
      </c>
      <c r="C18" s="19">
        <f t="shared" si="0"/>
        <v>0</v>
      </c>
      <c r="D18" s="3" t="s">
        <v>43</v>
      </c>
      <c r="F18" s="13" t="s">
        <v>44</v>
      </c>
      <c r="G18" s="18">
        <f>SUMIF('Data Entry'!$B$21:$B$50,F18,'Data Entry'!$G$21:$G$50)</f>
        <v>960</v>
      </c>
      <c r="H18" s="19">
        <f t="shared" si="1"/>
        <v>0</v>
      </c>
      <c r="I18" s="3" t="s">
        <v>45</v>
      </c>
    </row>
    <row r="19" spans="1:10" ht="30.75" thickBot="1" x14ac:dyDescent="0.3">
      <c r="A19" s="13" t="s">
        <v>46</v>
      </c>
      <c r="B19" s="18">
        <f>SUMIF('Data Entry'!$A$21:$A$50,A19,'Data Entry'!$G$21:$G$50)</f>
        <v>2400</v>
      </c>
      <c r="C19" s="19">
        <f t="shared" si="0"/>
        <v>0</v>
      </c>
      <c r="D19" s="3" t="s">
        <v>47</v>
      </c>
      <c r="F19" s="12" t="s">
        <v>48</v>
      </c>
      <c r="G19" s="20">
        <f>SUM(G13:G18)</f>
        <v>140834</v>
      </c>
      <c r="H19" s="21">
        <f t="shared" si="1"/>
        <v>0</v>
      </c>
      <c r="I19" s="12" t="s">
        <v>49</v>
      </c>
    </row>
    <row r="20" spans="1:10" ht="30.75" thickBot="1" x14ac:dyDescent="0.3">
      <c r="A20" s="12" t="s">
        <v>50</v>
      </c>
      <c r="B20" s="20">
        <f>SUM(B13:B19)</f>
        <v>140834</v>
      </c>
      <c r="C20" s="21">
        <f t="shared" si="0"/>
        <v>0</v>
      </c>
      <c r="D20" s="12" t="s">
        <v>49</v>
      </c>
    </row>
    <row r="21" spans="1:10" ht="15" thickBot="1" x14ac:dyDescent="0.25"/>
    <row r="22" spans="1:10" ht="15" thickBot="1" x14ac:dyDescent="0.25">
      <c r="A22" s="38" t="s">
        <v>51</v>
      </c>
      <c r="B22" s="28"/>
      <c r="C22" s="28"/>
      <c r="D22" s="28"/>
      <c r="E22" s="28"/>
      <c r="F22" s="35" t="s">
        <v>52</v>
      </c>
      <c r="G22" s="28"/>
      <c r="H22" s="28"/>
      <c r="I22" s="28"/>
      <c r="J22" s="28"/>
    </row>
    <row r="23" spans="1:10" ht="15" thickBot="1" x14ac:dyDescent="0.25">
      <c r="A23" s="34" t="s">
        <v>53</v>
      </c>
      <c r="B23" s="28"/>
      <c r="C23" s="28"/>
      <c r="D23" s="28"/>
      <c r="E23" s="28"/>
      <c r="F23" s="34" t="s">
        <v>54</v>
      </c>
      <c r="G23" s="28"/>
      <c r="H23" s="28"/>
      <c r="I23" s="28"/>
      <c r="J23" s="28"/>
    </row>
    <row r="24" spans="1:10" ht="15" thickBot="1" x14ac:dyDescent="0.25">
      <c r="A24" s="34" t="s">
        <v>55</v>
      </c>
      <c r="B24" s="28"/>
      <c r="C24" s="28"/>
      <c r="D24" s="28"/>
      <c r="E24" s="28"/>
      <c r="F24" s="34" t="s">
        <v>56</v>
      </c>
      <c r="G24" s="28"/>
      <c r="H24" s="28"/>
      <c r="I24" s="28"/>
      <c r="J24" s="28"/>
    </row>
    <row r="25" spans="1:10" ht="15" thickBot="1" x14ac:dyDescent="0.25">
      <c r="A25" s="34" t="s">
        <v>57</v>
      </c>
      <c r="B25" s="28"/>
      <c r="C25" s="28"/>
      <c r="D25" s="28"/>
      <c r="E25" s="28"/>
      <c r="F25" s="34" t="s">
        <v>58</v>
      </c>
      <c r="G25" s="28"/>
      <c r="H25" s="28"/>
      <c r="I25" s="28"/>
      <c r="J25" s="28"/>
    </row>
    <row r="26" spans="1:10" ht="15.75" thickBot="1" x14ac:dyDescent="0.3">
      <c r="A26" s="31" t="s">
        <v>59</v>
      </c>
      <c r="B26" s="30"/>
      <c r="C26" s="30"/>
      <c r="D26" s="30"/>
      <c r="E26" s="30"/>
      <c r="F26" s="31" t="s">
        <v>60</v>
      </c>
      <c r="G26" s="30"/>
      <c r="H26" s="30"/>
      <c r="I26" s="30"/>
      <c r="J26" s="30"/>
    </row>
    <row r="27" spans="1:10" ht="15" thickBot="1" x14ac:dyDescent="0.25"/>
    <row r="28" spans="1:10" ht="15" thickBot="1" x14ac:dyDescent="0.25">
      <c r="A28" s="45" t="s">
        <v>61</v>
      </c>
      <c r="B28" s="28"/>
      <c r="C28" s="28"/>
      <c r="D28" s="28"/>
      <c r="E28" s="28"/>
      <c r="F28" s="28"/>
      <c r="G28" s="28"/>
      <c r="H28" s="28"/>
      <c r="I28" s="28"/>
      <c r="J28" s="28"/>
    </row>
    <row r="29" spans="1:10" ht="15.75" thickBot="1" x14ac:dyDescent="0.25">
      <c r="A29" s="22" t="s">
        <v>62</v>
      </c>
      <c r="B29" s="22" t="s">
        <v>63</v>
      </c>
      <c r="C29" s="22" t="s">
        <v>64</v>
      </c>
      <c r="D29" s="22" t="s">
        <v>65</v>
      </c>
      <c r="E29" s="42" t="s">
        <v>66</v>
      </c>
      <c r="F29" s="43"/>
      <c r="G29" s="43"/>
      <c r="H29" s="43"/>
      <c r="I29" s="43"/>
      <c r="J29" s="44"/>
    </row>
    <row r="30" spans="1:10" ht="15" thickBot="1" x14ac:dyDescent="0.25">
      <c r="A30" s="13" t="s">
        <v>4</v>
      </c>
      <c r="B30" s="13" t="s">
        <v>67</v>
      </c>
      <c r="C30" s="13" t="s">
        <v>68</v>
      </c>
      <c r="D30" s="14">
        <f ca="1">TODAY()</f>
        <v>46127</v>
      </c>
      <c r="E30" s="34" t="s">
        <v>69</v>
      </c>
      <c r="F30" s="28"/>
      <c r="G30" s="28"/>
      <c r="H30" s="28"/>
      <c r="I30" s="28"/>
      <c r="J30" s="28"/>
    </row>
    <row r="31" spans="1:10" ht="15" thickBot="1" x14ac:dyDescent="0.25">
      <c r="A31" s="13" t="s">
        <v>70</v>
      </c>
      <c r="B31" s="13" t="s">
        <v>71</v>
      </c>
      <c r="C31" s="13" t="s">
        <v>72</v>
      </c>
      <c r="D31" s="14"/>
      <c r="E31" s="34" t="s">
        <v>73</v>
      </c>
      <c r="F31" s="28"/>
      <c r="G31" s="28"/>
      <c r="H31" s="28"/>
      <c r="I31" s="28"/>
      <c r="J31" s="28"/>
    </row>
    <row r="32" spans="1:10" ht="15" thickBot="1" x14ac:dyDescent="0.25">
      <c r="A32" s="13" t="s">
        <v>74</v>
      </c>
      <c r="B32" s="13" t="s">
        <v>75</v>
      </c>
      <c r="C32" s="13" t="s">
        <v>72</v>
      </c>
      <c r="D32" s="14"/>
      <c r="E32" s="34" t="s">
        <v>76</v>
      </c>
      <c r="F32" s="28"/>
      <c r="G32" s="28"/>
      <c r="H32" s="28"/>
      <c r="I32" s="28"/>
      <c r="J32" s="28"/>
    </row>
    <row r="33" spans="1:10" ht="15" thickBot="1" x14ac:dyDescent="0.25"/>
    <row r="34" spans="1:10" ht="15" thickBot="1" x14ac:dyDescent="0.25">
      <c r="A34" s="27" t="s">
        <v>77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30">
    <mergeCell ref="E31:J31"/>
    <mergeCell ref="I8:J9"/>
    <mergeCell ref="A28:J28"/>
    <mergeCell ref="E30:J30"/>
    <mergeCell ref="A8:B9"/>
    <mergeCell ref="C8:D9"/>
    <mergeCell ref="A7:B7"/>
    <mergeCell ref="G7:H7"/>
    <mergeCell ref="F24:J24"/>
    <mergeCell ref="I7:J7"/>
    <mergeCell ref="A25:E25"/>
    <mergeCell ref="F11:I11"/>
    <mergeCell ref="A24:E24"/>
    <mergeCell ref="F25:J25"/>
    <mergeCell ref="A34:J34"/>
    <mergeCell ref="A11:D11"/>
    <mergeCell ref="F26:J26"/>
    <mergeCell ref="A1:J1"/>
    <mergeCell ref="E32:J32"/>
    <mergeCell ref="A26:E26"/>
    <mergeCell ref="F23:J23"/>
    <mergeCell ref="A23:E23"/>
    <mergeCell ref="F22:J22"/>
    <mergeCell ref="E8:F9"/>
    <mergeCell ref="A22:E22"/>
    <mergeCell ref="G8:H9"/>
    <mergeCell ref="C7:D7"/>
    <mergeCell ref="E7:F7"/>
    <mergeCell ref="A2:J2"/>
    <mergeCell ref="E29:J29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</sheetPr>
  <dimension ref="A1:J37"/>
  <sheetViews>
    <sheetView showGridLines="0" zoomScale="90" workbookViewId="0">
      <selection activeCell="H12" sqref="H12"/>
    </sheetView>
  </sheetViews>
  <sheetFormatPr defaultRowHeight="14.25" x14ac:dyDescent="0.2"/>
  <cols>
    <col min="1" max="1" width="30.5703125" style="11" bestFit="1" customWidth="1"/>
    <col min="2" max="2" width="15.28515625" style="11" bestFit="1" customWidth="1"/>
    <col min="3" max="3" width="42.5703125" style="11" bestFit="1" customWidth="1"/>
    <col min="4" max="4" width="25.140625" style="11" customWidth="1"/>
    <col min="5" max="5" width="16.85546875" style="11" customWidth="1"/>
    <col min="6" max="6" width="15.42578125" style="11" customWidth="1"/>
    <col min="7" max="7" width="11.28515625" style="11" bestFit="1" customWidth="1"/>
    <col min="8" max="8" width="9.140625" style="11"/>
    <col min="9" max="9" width="20.42578125" style="11" customWidth="1"/>
    <col min="10" max="10" width="22.140625" style="11" customWidth="1"/>
    <col min="11" max="16384" width="9.140625" style="11"/>
  </cols>
  <sheetData>
    <row r="1" spans="1:10" ht="35.25" thickBot="1" x14ac:dyDescent="0.25">
      <c r="A1" s="47" t="s">
        <v>78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 thickBot="1" x14ac:dyDescent="0.25">
      <c r="A2" s="46" t="s">
        <v>79</v>
      </c>
      <c r="B2" s="46"/>
      <c r="C2" s="46"/>
      <c r="D2" s="46"/>
      <c r="E2" s="46"/>
      <c r="F2" s="46"/>
      <c r="G2" s="46"/>
      <c r="H2" s="46"/>
      <c r="I2" s="23" t="s">
        <v>80</v>
      </c>
      <c r="J2" s="23" t="s">
        <v>81</v>
      </c>
    </row>
    <row r="3" spans="1:10" ht="15" thickBot="1" x14ac:dyDescent="0.25">
      <c r="I3" s="13" t="s">
        <v>22</v>
      </c>
      <c r="J3" s="13" t="s">
        <v>24</v>
      </c>
    </row>
    <row r="4" spans="1:10" ht="15.75" thickBot="1" x14ac:dyDescent="0.3">
      <c r="A4" s="29" t="s">
        <v>82</v>
      </c>
      <c r="B4" s="30"/>
      <c r="C4" s="30"/>
      <c r="D4" s="30"/>
      <c r="E4" s="30"/>
      <c r="F4" s="30"/>
      <c r="G4" s="30"/>
      <c r="I4" s="13" t="s">
        <v>26</v>
      </c>
      <c r="J4" s="13" t="s">
        <v>28</v>
      </c>
    </row>
    <row r="5" spans="1:10" ht="15.75" thickBot="1" x14ac:dyDescent="0.3">
      <c r="A5" s="12" t="s">
        <v>1</v>
      </c>
      <c r="B5" s="48" t="s">
        <v>83</v>
      </c>
      <c r="C5" s="48"/>
      <c r="D5" s="48"/>
      <c r="E5" s="48"/>
      <c r="F5" s="48"/>
      <c r="G5" s="48"/>
      <c r="I5" s="13" t="s">
        <v>30</v>
      </c>
      <c r="J5" s="13" t="s">
        <v>32</v>
      </c>
    </row>
    <row r="6" spans="1:10" ht="15.75" thickBot="1" x14ac:dyDescent="0.3">
      <c r="A6" s="12" t="s">
        <v>2</v>
      </c>
      <c r="B6" s="48" t="s">
        <v>84</v>
      </c>
      <c r="C6" s="48"/>
      <c r="D6" s="48"/>
      <c r="E6" s="48"/>
      <c r="F6" s="48"/>
      <c r="G6" s="48"/>
      <c r="I6" s="13" t="s">
        <v>34</v>
      </c>
      <c r="J6" s="13" t="s">
        <v>36</v>
      </c>
    </row>
    <row r="7" spans="1:10" ht="15.75" thickBot="1" x14ac:dyDescent="0.3">
      <c r="A7" s="12" t="s">
        <v>3</v>
      </c>
      <c r="B7" s="48" t="s">
        <v>85</v>
      </c>
      <c r="C7" s="48"/>
      <c r="D7" s="48"/>
      <c r="E7" s="48"/>
      <c r="F7" s="48"/>
      <c r="G7" s="48"/>
      <c r="I7" s="13" t="s">
        <v>38</v>
      </c>
      <c r="J7" s="13" t="s">
        <v>40</v>
      </c>
    </row>
    <row r="8" spans="1:10" ht="15.75" thickBot="1" x14ac:dyDescent="0.3">
      <c r="A8" s="12" t="s">
        <v>4</v>
      </c>
      <c r="B8" s="48" t="s">
        <v>67</v>
      </c>
      <c r="C8" s="48"/>
      <c r="D8" s="48"/>
      <c r="E8" s="48"/>
      <c r="F8" s="48"/>
      <c r="G8" s="48"/>
      <c r="I8" s="13" t="s">
        <v>42</v>
      </c>
      <c r="J8" s="13" t="s">
        <v>44</v>
      </c>
    </row>
    <row r="9" spans="1:10" ht="15.75" thickBot="1" x14ac:dyDescent="0.3">
      <c r="A9" s="12" t="s">
        <v>5</v>
      </c>
      <c r="B9" s="48" t="s">
        <v>86</v>
      </c>
      <c r="C9" s="48"/>
      <c r="D9" s="48"/>
      <c r="E9" s="48"/>
      <c r="F9" s="48"/>
      <c r="G9" s="48"/>
      <c r="I9" s="13" t="s">
        <v>46</v>
      </c>
      <c r="J9" s="24"/>
    </row>
    <row r="10" spans="1:10" ht="15.75" thickBot="1" x14ac:dyDescent="0.3">
      <c r="A10" s="12" t="s">
        <v>6</v>
      </c>
      <c r="B10" s="48" t="s">
        <v>87</v>
      </c>
      <c r="C10" s="48"/>
      <c r="D10" s="48"/>
      <c r="E10" s="48"/>
      <c r="F10" s="48"/>
      <c r="G10" s="48"/>
    </row>
    <row r="11" spans="1:10" ht="15.75" thickBot="1" x14ac:dyDescent="0.3">
      <c r="A11" s="12" t="s">
        <v>7</v>
      </c>
      <c r="B11" s="49" t="s">
        <v>88</v>
      </c>
      <c r="C11" s="49"/>
      <c r="D11" s="49"/>
      <c r="E11" s="49"/>
      <c r="F11" s="49"/>
      <c r="G11" s="49"/>
    </row>
    <row r="12" spans="1:10" ht="15.75" thickBot="1" x14ac:dyDescent="0.3">
      <c r="A12" s="12" t="s">
        <v>8</v>
      </c>
      <c r="B12" s="49" t="s">
        <v>89</v>
      </c>
      <c r="C12" s="49"/>
      <c r="D12" s="49"/>
      <c r="E12" s="49"/>
      <c r="F12" s="49"/>
      <c r="G12" s="49"/>
    </row>
    <row r="13" spans="1:10" ht="15.75" thickBot="1" x14ac:dyDescent="0.3">
      <c r="A13" s="12" t="s">
        <v>90</v>
      </c>
      <c r="B13" s="48" t="s">
        <v>91</v>
      </c>
      <c r="C13" s="48"/>
      <c r="D13" s="48"/>
      <c r="E13" s="48"/>
      <c r="F13" s="48"/>
      <c r="G13" s="48"/>
    </row>
    <row r="14" spans="1:10" ht="15.75" thickBot="1" x14ac:dyDescent="0.3">
      <c r="A14" s="12" t="s">
        <v>92</v>
      </c>
      <c r="B14" s="50">
        <v>8.2500000000000004E-2</v>
      </c>
      <c r="C14" s="50"/>
      <c r="D14" s="50"/>
      <c r="E14" s="50"/>
      <c r="F14" s="50"/>
      <c r="G14" s="50"/>
    </row>
    <row r="15" spans="1:10" ht="15.75" thickBot="1" x14ac:dyDescent="0.3">
      <c r="A15" s="12" t="s">
        <v>93</v>
      </c>
      <c r="B15" s="50">
        <v>7.0000000000000007E-2</v>
      </c>
      <c r="C15" s="50"/>
      <c r="D15" s="50"/>
      <c r="E15" s="50"/>
      <c r="F15" s="50"/>
      <c r="G15" s="50"/>
    </row>
    <row r="16" spans="1:10" ht="15.75" thickBot="1" x14ac:dyDescent="0.3">
      <c r="A16" s="12" t="s">
        <v>94</v>
      </c>
      <c r="B16" s="50">
        <v>0.09</v>
      </c>
      <c r="C16" s="50"/>
      <c r="D16" s="50"/>
      <c r="E16" s="50"/>
      <c r="F16" s="50"/>
      <c r="G16" s="50"/>
    </row>
    <row r="18" spans="1:7" ht="15" thickBot="1" x14ac:dyDescent="0.25"/>
    <row r="19" spans="1:7" ht="15" thickBot="1" x14ac:dyDescent="0.25">
      <c r="A19" s="38" t="s">
        <v>95</v>
      </c>
      <c r="B19" s="28"/>
      <c r="C19" s="28"/>
      <c r="D19" s="28"/>
      <c r="E19" s="28"/>
      <c r="F19" s="28"/>
      <c r="G19" s="28"/>
    </row>
    <row r="20" spans="1:7" ht="15.75" thickBot="1" x14ac:dyDescent="0.25">
      <c r="A20" s="25" t="s">
        <v>96</v>
      </c>
      <c r="B20" s="25" t="s">
        <v>97</v>
      </c>
      <c r="C20" s="25" t="s">
        <v>98</v>
      </c>
      <c r="D20" s="25" t="s">
        <v>99</v>
      </c>
      <c r="E20" s="25" t="s">
        <v>100</v>
      </c>
      <c r="F20" s="25" t="s">
        <v>101</v>
      </c>
      <c r="G20" s="25" t="s">
        <v>102</v>
      </c>
    </row>
    <row r="21" spans="1:7" ht="15" thickBot="1" x14ac:dyDescent="0.25">
      <c r="A21" s="13" t="s">
        <v>22</v>
      </c>
      <c r="B21" s="13" t="s">
        <v>24</v>
      </c>
      <c r="C21" s="24" t="s">
        <v>103</v>
      </c>
      <c r="D21" s="24" t="s">
        <v>67</v>
      </c>
      <c r="E21" s="26">
        <v>40</v>
      </c>
      <c r="F21" s="18">
        <v>145</v>
      </c>
      <c r="G21" s="18">
        <f t="shared" ref="G21:G37" si="0">E21*F21</f>
        <v>5800</v>
      </c>
    </row>
    <row r="22" spans="1:7" ht="15" thickBot="1" x14ac:dyDescent="0.25">
      <c r="A22" s="13" t="s">
        <v>22</v>
      </c>
      <c r="B22" s="13" t="s">
        <v>28</v>
      </c>
      <c r="C22" s="24" t="s">
        <v>104</v>
      </c>
      <c r="D22" s="24" t="s">
        <v>86</v>
      </c>
      <c r="E22" s="26">
        <v>72</v>
      </c>
      <c r="F22" s="18">
        <v>128</v>
      </c>
      <c r="G22" s="18">
        <f t="shared" si="0"/>
        <v>9216</v>
      </c>
    </row>
    <row r="23" spans="1:7" ht="15" thickBot="1" x14ac:dyDescent="0.25">
      <c r="A23" s="13" t="s">
        <v>22</v>
      </c>
      <c r="B23" s="13" t="s">
        <v>32</v>
      </c>
      <c r="C23" s="24" t="s">
        <v>105</v>
      </c>
      <c r="D23" s="24" t="s">
        <v>106</v>
      </c>
      <c r="E23" s="26">
        <v>96</v>
      </c>
      <c r="F23" s="18">
        <v>155</v>
      </c>
      <c r="G23" s="18">
        <f t="shared" si="0"/>
        <v>14880</v>
      </c>
    </row>
    <row r="24" spans="1:7" ht="15" thickBot="1" x14ac:dyDescent="0.25">
      <c r="A24" s="13" t="s">
        <v>22</v>
      </c>
      <c r="B24" s="13" t="s">
        <v>32</v>
      </c>
      <c r="C24" s="24" t="s">
        <v>107</v>
      </c>
      <c r="D24" s="24" t="s">
        <v>108</v>
      </c>
      <c r="E24" s="26">
        <v>120</v>
      </c>
      <c r="F24" s="18">
        <v>118</v>
      </c>
      <c r="G24" s="18">
        <f t="shared" si="0"/>
        <v>14160</v>
      </c>
    </row>
    <row r="25" spans="1:7" ht="15" thickBot="1" x14ac:dyDescent="0.25">
      <c r="A25" s="13" t="s">
        <v>22</v>
      </c>
      <c r="B25" s="13" t="s">
        <v>36</v>
      </c>
      <c r="C25" s="24" t="s">
        <v>109</v>
      </c>
      <c r="D25" s="24" t="s">
        <v>110</v>
      </c>
      <c r="E25" s="26">
        <v>64</v>
      </c>
      <c r="F25" s="18">
        <v>132</v>
      </c>
      <c r="G25" s="18">
        <f t="shared" si="0"/>
        <v>8448</v>
      </c>
    </row>
    <row r="26" spans="1:7" ht="15" thickBot="1" x14ac:dyDescent="0.25">
      <c r="A26" s="13" t="s">
        <v>26</v>
      </c>
      <c r="B26" s="13" t="s">
        <v>32</v>
      </c>
      <c r="C26" s="24" t="s">
        <v>111</v>
      </c>
      <c r="D26" s="24" t="s">
        <v>112</v>
      </c>
      <c r="E26" s="26">
        <v>12</v>
      </c>
      <c r="F26" s="18">
        <v>1850</v>
      </c>
      <c r="G26" s="18">
        <f t="shared" si="0"/>
        <v>22200</v>
      </c>
    </row>
    <row r="27" spans="1:7" ht="15" thickBot="1" x14ac:dyDescent="0.25">
      <c r="A27" s="13" t="s">
        <v>26</v>
      </c>
      <c r="B27" s="13" t="s">
        <v>32</v>
      </c>
      <c r="C27" s="24" t="s">
        <v>113</v>
      </c>
      <c r="D27" s="24" t="s">
        <v>114</v>
      </c>
      <c r="E27" s="26">
        <v>1</v>
      </c>
      <c r="F27" s="18">
        <v>14800</v>
      </c>
      <c r="G27" s="18">
        <f t="shared" si="0"/>
        <v>14800</v>
      </c>
    </row>
    <row r="28" spans="1:7" ht="29.25" thickBot="1" x14ac:dyDescent="0.25">
      <c r="A28" s="13" t="s">
        <v>30</v>
      </c>
      <c r="B28" s="13" t="s">
        <v>32</v>
      </c>
      <c r="C28" s="24" t="s">
        <v>115</v>
      </c>
      <c r="D28" s="24" t="s">
        <v>116</v>
      </c>
      <c r="E28" s="26">
        <v>6</v>
      </c>
      <c r="F28" s="18">
        <v>920</v>
      </c>
      <c r="G28" s="18">
        <f t="shared" si="0"/>
        <v>5520</v>
      </c>
    </row>
    <row r="29" spans="1:7" ht="15" thickBot="1" x14ac:dyDescent="0.25">
      <c r="A29" s="13" t="s">
        <v>30</v>
      </c>
      <c r="B29" s="13" t="s">
        <v>36</v>
      </c>
      <c r="C29" s="24" t="s">
        <v>117</v>
      </c>
      <c r="D29" s="24" t="s">
        <v>118</v>
      </c>
      <c r="E29" s="26">
        <v>10</v>
      </c>
      <c r="F29" s="18">
        <v>165</v>
      </c>
      <c r="G29" s="18">
        <f t="shared" si="0"/>
        <v>1650</v>
      </c>
    </row>
    <row r="30" spans="1:7" ht="15" thickBot="1" x14ac:dyDescent="0.25">
      <c r="A30" s="13" t="s">
        <v>34</v>
      </c>
      <c r="B30" s="13" t="s">
        <v>28</v>
      </c>
      <c r="C30" s="24" t="s">
        <v>119</v>
      </c>
      <c r="D30" s="24" t="s">
        <v>120</v>
      </c>
      <c r="E30" s="26">
        <v>5</v>
      </c>
      <c r="F30" s="18">
        <v>210</v>
      </c>
      <c r="G30" s="18">
        <f t="shared" si="0"/>
        <v>1050</v>
      </c>
    </row>
    <row r="31" spans="1:7" ht="15" thickBot="1" x14ac:dyDescent="0.25">
      <c r="A31" s="13" t="s">
        <v>34</v>
      </c>
      <c r="B31" s="13" t="s">
        <v>32</v>
      </c>
      <c r="C31" s="24" t="s">
        <v>121</v>
      </c>
      <c r="D31" s="24" t="s">
        <v>122</v>
      </c>
      <c r="E31" s="26">
        <v>6</v>
      </c>
      <c r="F31" s="18">
        <v>340</v>
      </c>
      <c r="G31" s="18">
        <f t="shared" si="0"/>
        <v>2040</v>
      </c>
    </row>
    <row r="32" spans="1:7" ht="15" thickBot="1" x14ac:dyDescent="0.25">
      <c r="A32" s="13" t="s">
        <v>38</v>
      </c>
      <c r="B32" s="13" t="s">
        <v>32</v>
      </c>
      <c r="C32" s="24" t="s">
        <v>123</v>
      </c>
      <c r="D32" s="24" t="s">
        <v>124</v>
      </c>
      <c r="E32" s="26">
        <v>1</v>
      </c>
      <c r="F32" s="18">
        <v>28600</v>
      </c>
      <c r="G32" s="18">
        <f t="shared" si="0"/>
        <v>28600</v>
      </c>
    </row>
    <row r="33" spans="1:7" ht="15" thickBot="1" x14ac:dyDescent="0.25">
      <c r="A33" s="13" t="s">
        <v>38</v>
      </c>
      <c r="B33" s="13" t="s">
        <v>40</v>
      </c>
      <c r="C33" s="24" t="s">
        <v>125</v>
      </c>
      <c r="D33" s="24" t="s">
        <v>126</v>
      </c>
      <c r="E33" s="26">
        <v>3</v>
      </c>
      <c r="F33" s="18">
        <v>1450</v>
      </c>
      <c r="G33" s="18">
        <f t="shared" si="0"/>
        <v>4350</v>
      </c>
    </row>
    <row r="34" spans="1:7" ht="15" thickBot="1" x14ac:dyDescent="0.25">
      <c r="A34" s="13" t="s">
        <v>42</v>
      </c>
      <c r="B34" s="13" t="s">
        <v>24</v>
      </c>
      <c r="C34" s="24" t="s">
        <v>127</v>
      </c>
      <c r="D34" s="24" t="s">
        <v>128</v>
      </c>
      <c r="E34" s="26">
        <v>4</v>
      </c>
      <c r="F34" s="18">
        <v>380</v>
      </c>
      <c r="G34" s="18">
        <f t="shared" si="0"/>
        <v>1520</v>
      </c>
    </row>
    <row r="35" spans="1:7" ht="15" thickBot="1" x14ac:dyDescent="0.25">
      <c r="A35" s="13" t="s">
        <v>42</v>
      </c>
      <c r="B35" s="13" t="s">
        <v>32</v>
      </c>
      <c r="C35" s="24" t="s">
        <v>129</v>
      </c>
      <c r="D35" s="24" t="s">
        <v>128</v>
      </c>
      <c r="E35" s="26">
        <v>10</v>
      </c>
      <c r="F35" s="18">
        <v>420</v>
      </c>
      <c r="G35" s="18">
        <f t="shared" si="0"/>
        <v>4200</v>
      </c>
    </row>
    <row r="36" spans="1:7" ht="15" thickBot="1" x14ac:dyDescent="0.25">
      <c r="A36" s="13" t="s">
        <v>46</v>
      </c>
      <c r="B36" s="13" t="s">
        <v>28</v>
      </c>
      <c r="C36" s="24" t="s">
        <v>130</v>
      </c>
      <c r="D36" s="24" t="s">
        <v>131</v>
      </c>
      <c r="E36" s="26">
        <v>30</v>
      </c>
      <c r="F36" s="18">
        <v>48</v>
      </c>
      <c r="G36" s="18">
        <f t="shared" si="0"/>
        <v>1440</v>
      </c>
    </row>
    <row r="37" spans="1:7" ht="15" thickBot="1" x14ac:dyDescent="0.25">
      <c r="A37" s="13" t="s">
        <v>46</v>
      </c>
      <c r="B37" s="13" t="s">
        <v>44</v>
      </c>
      <c r="C37" s="24" t="s">
        <v>132</v>
      </c>
      <c r="D37" s="24" t="s">
        <v>131</v>
      </c>
      <c r="E37" s="26">
        <v>20</v>
      </c>
      <c r="F37" s="18">
        <v>48</v>
      </c>
      <c r="G37" s="18">
        <f t="shared" si="0"/>
        <v>960</v>
      </c>
    </row>
  </sheetData>
  <mergeCells count="16">
    <mergeCell ref="A2:H2"/>
    <mergeCell ref="A19:G19"/>
    <mergeCell ref="A4:G4"/>
    <mergeCell ref="A1:J1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</mergeCells>
  <dataValidations count="2">
    <dataValidation type="list" allowBlank="1" sqref="A21:A50" xr:uid="{00000000-0002-0000-0100-000000000000}">
      <formula1>CategoryList</formula1>
    </dataValidation>
    <dataValidation type="list" allowBlank="1" sqref="B21:B50" xr:uid="{00000000-0002-0000-0100-000001000000}">
      <formula1>PhaseList</formula1>
    </dataValidation>
  </dataValidation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5B5A0"/>
  </sheetPr>
  <dimension ref="A1:C34"/>
  <sheetViews>
    <sheetView showGridLines="0" zoomScale="95" workbookViewId="0">
      <selection activeCell="D27" sqref="D27"/>
    </sheetView>
  </sheetViews>
  <sheetFormatPr defaultRowHeight="14.25" x14ac:dyDescent="0.2"/>
  <cols>
    <col min="1" max="1" width="30.85546875" style="1" customWidth="1"/>
    <col min="2" max="2" width="121.140625" style="1" customWidth="1"/>
    <col min="3" max="3" width="44.5703125" style="1" customWidth="1"/>
    <col min="4" max="16384" width="9.140625" style="1"/>
  </cols>
  <sheetData>
    <row r="1" spans="1:3" ht="31.5" thickBot="1" x14ac:dyDescent="0.5">
      <c r="A1" s="54" t="s">
        <v>133</v>
      </c>
      <c r="B1" s="55"/>
      <c r="C1" s="55"/>
    </row>
    <row r="2" spans="1:3" ht="21" customHeight="1" thickBot="1" x14ac:dyDescent="0.3">
      <c r="A2" s="2" t="s">
        <v>134</v>
      </c>
      <c r="B2" s="57" t="s">
        <v>135</v>
      </c>
      <c r="C2" s="57"/>
    </row>
    <row r="3" spans="1:3" ht="21" customHeight="1" thickBot="1" x14ac:dyDescent="0.25"/>
    <row r="4" spans="1:3" ht="21" customHeight="1" thickBot="1" x14ac:dyDescent="0.25">
      <c r="A4" s="53" t="s">
        <v>136</v>
      </c>
      <c r="B4" s="52"/>
      <c r="C4" s="52"/>
    </row>
    <row r="5" spans="1:3" ht="21" customHeight="1" thickBot="1" x14ac:dyDescent="0.25">
      <c r="A5" s="4" t="s">
        <v>137</v>
      </c>
      <c r="B5" s="34" t="s">
        <v>138</v>
      </c>
      <c r="C5" s="34"/>
    </row>
    <row r="6" spans="1:3" ht="38.25" customHeight="1" thickBot="1" x14ac:dyDescent="0.25">
      <c r="A6" s="4" t="s">
        <v>139</v>
      </c>
      <c r="B6" s="34" t="s">
        <v>140</v>
      </c>
      <c r="C6" s="34"/>
    </row>
    <row r="7" spans="1:3" ht="35.25" customHeight="1" thickBot="1" x14ac:dyDescent="0.25">
      <c r="A7" s="4" t="s">
        <v>141</v>
      </c>
      <c r="B7" s="34" t="s">
        <v>142</v>
      </c>
      <c r="C7" s="34"/>
    </row>
    <row r="8" spans="1:3" ht="21" customHeight="1" thickBot="1" x14ac:dyDescent="0.25">
      <c r="A8" s="4" t="s">
        <v>143</v>
      </c>
      <c r="B8" s="34" t="s">
        <v>144</v>
      </c>
      <c r="C8" s="34"/>
    </row>
    <row r="9" spans="1:3" ht="21" customHeight="1" thickBot="1" x14ac:dyDescent="0.25">
      <c r="A9" s="4" t="s">
        <v>145</v>
      </c>
      <c r="B9" s="34" t="s">
        <v>146</v>
      </c>
      <c r="C9" s="34"/>
    </row>
    <row r="10" spans="1:3" ht="21" customHeight="1" thickBot="1" x14ac:dyDescent="0.25"/>
    <row r="11" spans="1:3" ht="21" customHeight="1" thickBot="1" x14ac:dyDescent="0.25">
      <c r="A11" s="53" t="s">
        <v>147</v>
      </c>
      <c r="B11" s="52"/>
      <c r="C11" s="52"/>
    </row>
    <row r="12" spans="1:3" ht="21" customHeight="1" thickBot="1" x14ac:dyDescent="0.25">
      <c r="A12" s="5" t="s">
        <v>148</v>
      </c>
      <c r="B12" s="34" t="s">
        <v>149</v>
      </c>
      <c r="C12" s="34"/>
    </row>
    <row r="13" spans="1:3" ht="21" customHeight="1" thickBot="1" x14ac:dyDescent="0.25">
      <c r="A13" s="5" t="s">
        <v>148</v>
      </c>
      <c r="B13" s="34" t="s">
        <v>150</v>
      </c>
      <c r="C13" s="34"/>
    </row>
    <row r="14" spans="1:3" ht="21" customHeight="1" thickBot="1" x14ac:dyDescent="0.25">
      <c r="A14" s="5" t="s">
        <v>148</v>
      </c>
      <c r="B14" s="34" t="s">
        <v>151</v>
      </c>
      <c r="C14" s="34"/>
    </row>
    <row r="15" spans="1:3" ht="21" customHeight="1" thickBot="1" x14ac:dyDescent="0.25">
      <c r="A15" s="5" t="s">
        <v>148</v>
      </c>
      <c r="B15" s="34" t="s">
        <v>152</v>
      </c>
      <c r="C15" s="34"/>
    </row>
    <row r="16" spans="1:3" ht="21" customHeight="1" thickBot="1" x14ac:dyDescent="0.25">
      <c r="A16" s="5" t="s">
        <v>148</v>
      </c>
      <c r="B16" s="34" t="s">
        <v>153</v>
      </c>
      <c r="C16" s="34"/>
    </row>
    <row r="17" spans="1:3" ht="21" customHeight="1" thickBot="1" x14ac:dyDescent="0.25">
      <c r="A17" s="5" t="s">
        <v>148</v>
      </c>
      <c r="B17" s="34" t="s">
        <v>154</v>
      </c>
      <c r="C17" s="34"/>
    </row>
    <row r="18" spans="1:3" ht="21" customHeight="1" thickBot="1" x14ac:dyDescent="0.25"/>
    <row r="19" spans="1:3" ht="21" customHeight="1" thickBot="1" x14ac:dyDescent="0.25">
      <c r="A19" s="51" t="s">
        <v>155</v>
      </c>
      <c r="B19" s="52"/>
      <c r="C19" s="52"/>
    </row>
    <row r="20" spans="1:3" ht="21" customHeight="1" thickBot="1" x14ac:dyDescent="0.25">
      <c r="A20" s="6"/>
      <c r="B20" s="31" t="s">
        <v>156</v>
      </c>
      <c r="C20" s="31"/>
    </row>
    <row r="21" spans="1:3" ht="21" customHeight="1" thickBot="1" x14ac:dyDescent="0.25">
      <c r="A21" s="7"/>
      <c r="B21" s="34" t="s">
        <v>157</v>
      </c>
      <c r="C21" s="34"/>
    </row>
    <row r="22" spans="1:3" ht="21" customHeight="1" thickBot="1" x14ac:dyDescent="0.25">
      <c r="A22" s="8"/>
      <c r="B22" s="34" t="s">
        <v>158</v>
      </c>
      <c r="C22" s="34"/>
    </row>
    <row r="23" spans="1:3" ht="21" customHeight="1" thickBot="1" x14ac:dyDescent="0.25">
      <c r="A23" s="8"/>
      <c r="B23" s="34" t="s">
        <v>159</v>
      </c>
      <c r="C23" s="34"/>
    </row>
    <row r="24" spans="1:3" ht="21" customHeight="1" thickBot="1" x14ac:dyDescent="0.25">
      <c r="A24" s="9"/>
      <c r="B24" s="34" t="s">
        <v>160</v>
      </c>
      <c r="C24" s="34"/>
    </row>
    <row r="25" spans="1:3" ht="21" customHeight="1" thickBot="1" x14ac:dyDescent="0.25">
      <c r="A25" s="10"/>
      <c r="B25" s="34" t="s">
        <v>161</v>
      </c>
      <c r="C25" s="34"/>
    </row>
    <row r="26" spans="1:3" ht="21" customHeight="1" thickBot="1" x14ac:dyDescent="0.25"/>
    <row r="27" spans="1:3" ht="21" customHeight="1" thickBot="1" x14ac:dyDescent="0.25">
      <c r="A27" s="56" t="s">
        <v>162</v>
      </c>
      <c r="B27" s="52"/>
      <c r="C27" s="52"/>
    </row>
    <row r="28" spans="1:3" ht="21" customHeight="1" thickBot="1" x14ac:dyDescent="0.3">
      <c r="A28" s="2" t="s">
        <v>163</v>
      </c>
      <c r="B28" s="34" t="s">
        <v>84</v>
      </c>
      <c r="C28" s="34"/>
    </row>
    <row r="29" spans="1:3" ht="21" customHeight="1" thickBot="1" x14ac:dyDescent="0.3">
      <c r="A29" s="2" t="s">
        <v>164</v>
      </c>
      <c r="B29" s="34" t="s">
        <v>83</v>
      </c>
      <c r="C29" s="34"/>
    </row>
    <row r="30" spans="1:3" ht="21" customHeight="1" thickBot="1" x14ac:dyDescent="0.3">
      <c r="A30" s="2" t="s">
        <v>165</v>
      </c>
      <c r="B30" s="34" t="s">
        <v>87</v>
      </c>
      <c r="C30" s="34"/>
    </row>
    <row r="31" spans="1:3" ht="21" customHeight="1" x14ac:dyDescent="0.2"/>
    <row r="32" spans="1:3" ht="21" customHeight="1" x14ac:dyDescent="0.2"/>
    <row r="33" ht="21" customHeight="1" x14ac:dyDescent="0.2"/>
    <row r="34" ht="21" customHeight="1" x14ac:dyDescent="0.2"/>
  </sheetData>
  <mergeCells count="26">
    <mergeCell ref="A11:C11"/>
    <mergeCell ref="A1:C1"/>
    <mergeCell ref="A27:C27"/>
    <mergeCell ref="A4:C4"/>
    <mergeCell ref="B2:C2"/>
    <mergeCell ref="B5:C5"/>
    <mergeCell ref="B6:C6"/>
    <mergeCell ref="B7:C7"/>
    <mergeCell ref="B8:C8"/>
    <mergeCell ref="B9:C9"/>
    <mergeCell ref="B12:C12"/>
    <mergeCell ref="B13:C13"/>
    <mergeCell ref="B14:C14"/>
    <mergeCell ref="B15:C15"/>
    <mergeCell ref="B16:C16"/>
    <mergeCell ref="B17:C17"/>
    <mergeCell ref="B20:C20"/>
    <mergeCell ref="B21:C21"/>
    <mergeCell ref="B22:C22"/>
    <mergeCell ref="B23:C23"/>
    <mergeCell ref="A19:C19"/>
    <mergeCell ref="B24:C24"/>
    <mergeCell ref="B25:C25"/>
    <mergeCell ref="B28:C28"/>
    <mergeCell ref="B29:C29"/>
    <mergeCell ref="B30:C3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Project Cost Template</vt:lpstr>
      <vt:lpstr>Data Entry</vt:lpstr>
      <vt:lpstr>Instructions</vt:lpstr>
      <vt:lpstr>CategoryList</vt:lpstr>
      <vt:lpstr>PhaseList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2026-03-28T15:43:17Z</dcterms:created>
  <dcterms:modified xsi:type="dcterms:W3CDTF">2026-04-15T17:17:19Z</dcterms:modified>
</cp:coreProperties>
</file>